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Нежин.5" sheetId="1" r:id="rId1"/>
  </sheets>
  <externalReferences>
    <externalReference r:id="rId2"/>
  </externalReferences>
  <definedNames>
    <definedName name="Z_6E36EA37_049E_4FAE_B719_2847CD16F858_.wvu.Cols" localSheetId="0" hidden="1">Нежин.5!$F:$H,Нежин.5!$L:$O</definedName>
    <definedName name="Z_6E36EA37_049E_4FAE_B719_2847CD16F858_.wvu.Rows" localSheetId="0" hidden="1">Нежин.5!$42:$45</definedName>
    <definedName name="Z_73C0D023_21BD_4441_8EFA_957546C15799_.wvu.Cols" localSheetId="0" hidden="1">Нежин.5!$F:$H,Нежин.5!$L:$O</definedName>
    <definedName name="Z_73C0D023_21BD_4441_8EFA_957546C15799_.wvu.Rows" localSheetId="0" hidden="1">Нежин.5!$42:$45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<sst xmlns="http://schemas.openxmlformats.org/spreadsheetml/2006/main" count="65" uniqueCount="54">
  <si>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ул.Нежинская,5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</si>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</sst>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638.34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638.34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175073.48</v>
      </c>
      <c r="F10" s="25"/>
      <c r="G10" s="23"/>
      <c r="H10" s="23"/>
      <c r="I10" s="25">
        <v>177291.98</v>
      </c>
      <c r="J10" s="26">
        <v>28363.65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27829.69</v>
      </c>
      <c r="F12" s="25"/>
      <c r="G12" s="23"/>
      <c r="H12" s="23"/>
      <c r="I12" s="25">
        <v>27188.2</v>
      </c>
      <c r="J12" s="26">
        <v>4890.49</v>
      </c>
    </row>
    <row r="13" spans="1:10" ht="14.25" customHeight="1">
      <c r="A13" s="68" t="s">
        <v>16</v>
      </c>
      <c r="B13" s="69"/>
      <c r="C13" s="69"/>
      <c r="D13" s="70"/>
      <c r="E13" s="25">
        <v>39584.36</v>
      </c>
      <c r="F13" s="25"/>
      <c r="G13" s="23"/>
      <c r="H13" s="23"/>
      <c r="I13" s="25">
        <v>38751.29</v>
      </c>
      <c r="J13" s="26">
        <v>7038.27</v>
      </c>
    </row>
    <row r="14" spans="1:10" ht="14.45" customHeight="1">
      <c r="A14" s="61" t="s">
        <v>17</v>
      </c>
      <c r="B14" s="61"/>
      <c r="C14" s="61"/>
      <c r="D14" s="61"/>
      <c r="E14" s="25">
        <v>75182.55</v>
      </c>
      <c r="F14" s="25"/>
      <c r="G14" s="23"/>
      <c r="H14" s="23"/>
      <c r="I14" s="25">
        <v>81464.479999999996</v>
      </c>
      <c r="J14" s="26">
        <v>17345.62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6.5" customHeight="1">
      <c r="A16" s="74" t="s">
        <v>19</v>
      </c>
      <c r="B16" s="75"/>
      <c r="C16" s="75"/>
      <c r="D16" s="76"/>
      <c r="E16" s="25">
        <v>86384.69</v>
      </c>
      <c r="F16" s="25"/>
      <c r="G16" s="23"/>
      <c r="H16" s="23"/>
      <c r="I16" s="25">
        <v>89860.75</v>
      </c>
      <c r="J16" s="26">
        <v>14204.79</v>
      </c>
    </row>
    <row r="17" spans="1:15" ht="15.75">
      <c r="A17" s="61" t="s">
        <v>20</v>
      </c>
      <c r="B17" s="61"/>
      <c r="C17" s="61"/>
      <c r="D17" s="61"/>
      <c r="E17" s="25">
        <v>10112.35</v>
      </c>
      <c r="F17" s="25"/>
      <c r="G17" s="23"/>
      <c r="H17" s="23"/>
      <c r="I17" s="25">
        <v>10374.959999999999</v>
      </c>
      <c r="J17" s="26">
        <v>1603.21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1219.68</v>
      </c>
      <c r="F21" s="25"/>
      <c r="G21" s="23"/>
      <c r="H21" s="23"/>
      <c r="I21" s="25">
        <v>1167.4100000000001</v>
      </c>
      <c r="J21" s="26">
        <v>256.57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-14791.41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34164.51</v>
      </c>
      <c r="L25" s="88">
        <f>SUM(L27:L31)</f>
        <v>6006.27</v>
      </c>
      <c r="M25" s="88">
        <f t="shared" ref="M25:O25" si="0">SUM(M27:M31)</f>
        <v>7087.3985999999995</v>
      </c>
      <c r="N25" s="88">
        <f t="shared" si="0"/>
        <v>0</v>
      </c>
      <c r="O25" s="88">
        <f t="shared" si="0"/>
        <v>0</v>
      </c>
    </row>
    <row r="26" spans="1:15" ht="33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993.96</v>
      </c>
      <c r="L27" s="42">
        <v>2852.81</v>
      </c>
      <c r="M27" s="42">
        <f t="shared" ref="M27:M31" si="3">L27*118%</f>
        <v>3366.3157999999999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296.02999999999997</v>
      </c>
      <c r="L28" s="42">
        <v>858.93</v>
      </c>
      <c r="M28" s="42">
        <f t="shared" si="3"/>
        <v>1013.5373999999999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8.83</v>
      </c>
      <c r="L29" s="42">
        <v>0</v>
      </c>
      <c r="M29" s="42">
        <f t="shared" si="3"/>
        <v>0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16225.99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5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16639.7</v>
      </c>
      <c r="L31" s="42">
        <v>2294.5300000000002</v>
      </c>
      <c r="M31" s="42">
        <f t="shared" si="3"/>
        <v>2707.5454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36080.199999999997</v>
      </c>
      <c r="L32" s="88">
        <f>SUM(L34:L38)</f>
        <v>12716.07</v>
      </c>
      <c r="M32" s="88">
        <f t="shared" ref="M32:O32" si="6">SUM(M34:M38)</f>
        <v>15004.962600000001</v>
      </c>
      <c r="N32" s="88">
        <f t="shared" si="6"/>
        <v>22034.66</v>
      </c>
      <c r="O32" s="88">
        <f t="shared" si="6"/>
        <v>22175.241130800001</v>
      </c>
    </row>
    <row r="33" spans="1:15" ht="36.7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16726.509999999998</v>
      </c>
      <c r="L34" s="42">
        <v>5625.46</v>
      </c>
      <c r="M34" s="42">
        <f t="shared" ref="M34:M38" si="7">L34*118%</f>
        <v>6638.0427999999993</v>
      </c>
      <c r="N34" s="42">
        <v>16578.580000000002</v>
      </c>
      <c r="O34" s="42">
        <f t="shared" ref="O34:O38" si="8">N34*$O$23</f>
        <v>16684.351340400004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4068.88</v>
      </c>
      <c r="L35" s="42">
        <v>1694.28</v>
      </c>
      <c r="M35" s="42">
        <f t="shared" si="7"/>
        <v>1999.2503999999999</v>
      </c>
      <c r="N35" s="42">
        <v>3326.98</v>
      </c>
      <c r="O35" s="42">
        <f t="shared" si="8"/>
        <v>3348.2061324000001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601.04</v>
      </c>
      <c r="L36" s="42">
        <v>73.3</v>
      </c>
      <c r="M36" s="42">
        <f t="shared" si="7"/>
        <v>86.493999999999986</v>
      </c>
      <c r="N36" s="42">
        <v>0</v>
      </c>
      <c r="O36" s="42">
        <f>N36*$O$23</f>
        <v>0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v>3923.03</v>
      </c>
      <c r="L37" s="42">
        <v>371</v>
      </c>
      <c r="M37" s="42">
        <f t="shared" si="7"/>
        <v>437.78</v>
      </c>
      <c r="N37" s="43">
        <v>0</v>
      </c>
      <c r="O37" s="42">
        <f t="shared" si="8"/>
        <v>0</v>
      </c>
    </row>
    <row r="38" spans="1:15" ht="42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10760.74</v>
      </c>
      <c r="L38" s="42">
        <v>4952.03</v>
      </c>
      <c r="M38" s="42">
        <f t="shared" si="7"/>
        <v>5843.3953999999994</v>
      </c>
      <c r="N38" s="42">
        <v>2129.1</v>
      </c>
      <c r="O38" s="42">
        <f t="shared" si="8"/>
        <v>2142.6836579999999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16135</v>
      </c>
      <c r="L39" s="46">
        <f>SUM(L40:L48)</f>
        <v>332.56</v>
      </c>
      <c r="M39" s="46">
        <f t="shared" ref="M39:O39" si="10">SUM(M40:M48)</f>
        <v>392.42079999999999</v>
      </c>
      <c r="N39" s="46">
        <f t="shared" si="10"/>
        <v>15684.56</v>
      </c>
      <c r="O39" s="46">
        <f t="shared" si="10"/>
        <v>15784.6274928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11642.64</v>
      </c>
      <c r="L40" s="42">
        <v>72.78</v>
      </c>
      <c r="M40" s="42">
        <f t="shared" ref="M40:M48" si="11">L40*118%</f>
        <v>85.880399999999995</v>
      </c>
      <c r="N40" s="42">
        <v>11648.31</v>
      </c>
      <c r="O40" s="42">
        <f t="shared" ref="O40:O45" si="12">N40*$O$23</f>
        <v>11722.6262178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2345.0300000000002</v>
      </c>
      <c r="L41" s="42">
        <v>21.51</v>
      </c>
      <c r="M41" s="42">
        <f t="shared" si="11"/>
        <v>25.381800000000002</v>
      </c>
      <c r="N41" s="42">
        <v>2360.25</v>
      </c>
      <c r="O41" s="42">
        <f t="shared" si="12"/>
        <v>2375.308395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62.17</v>
      </c>
      <c r="L46" s="42">
        <v>8.81</v>
      </c>
      <c r="M46" s="42">
        <f t="shared" si="11"/>
        <v>10.395799999999999</v>
      </c>
      <c r="N46" s="42">
        <v>118.39</v>
      </c>
      <c r="O46" s="42">
        <f>N46*$O$23</f>
        <v>119.14532820000001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325.33999999999997</v>
      </c>
      <c r="L47" s="42">
        <v>60.2</v>
      </c>
      <c r="M47" s="42">
        <f t="shared" si="11"/>
        <v>71.036000000000001</v>
      </c>
      <c r="N47" s="43">
        <v>0</v>
      </c>
      <c r="O47" s="42">
        <f t="shared" ref="O47:O48" si="13">N47*$O$23</f>
        <v>0</v>
      </c>
    </row>
    <row r="48" spans="1:15" ht="40.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1759.82</v>
      </c>
      <c r="L48" s="42">
        <v>169.26</v>
      </c>
      <c r="M48" s="42">
        <f t="shared" si="11"/>
        <v>199.72679999999997</v>
      </c>
      <c r="N48" s="42">
        <v>1557.61</v>
      </c>
      <c r="O48" s="42">
        <f t="shared" si="13"/>
        <v>1567.5475518000001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73.650000000000006</v>
      </c>
      <c r="L49" s="42">
        <v>58.65</v>
      </c>
      <c r="M49" s="42">
        <f>L49*118%</f>
        <v>69.206999999999994</v>
      </c>
      <c r="N49" s="42">
        <v>74.2</v>
      </c>
      <c r="O49" s="42">
        <f>N49*$O$23-0.09</f>
        <v>74.583396000000008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86453.359999999986</v>
      </c>
      <c r="L50" s="47">
        <f>L25+L32+L39+L49</f>
        <v>19113.550000000003</v>
      </c>
      <c r="M50" s="47">
        <f t="shared" ref="M50:O50" si="14">M25+M32+M39+M49</f>
        <v>22553.988999999998</v>
      </c>
      <c r="N50" s="47">
        <f t="shared" si="14"/>
        <v>37793.42</v>
      </c>
      <c r="O50" s="47">
        <f t="shared" si="14"/>
        <v>38034.452019600001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11874.31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8749.73</v>
      </c>
      <c r="L52" s="42"/>
      <c r="M52" s="42"/>
      <c r="N52" s="42"/>
      <c r="O52" s="42"/>
    </row>
    <row r="53" spans="1:15" ht="21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5577.23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112654.62999999998</v>
      </c>
      <c r="L54" s="47">
        <f t="shared" ref="L54:O54" si="15">L50</f>
        <v>19113.550000000003</v>
      </c>
      <c r="M54" s="47">
        <f t="shared" si="15"/>
        <v>22553.988999999998</v>
      </c>
      <c r="N54" s="47">
        <f t="shared" si="15"/>
        <v>37793.42</v>
      </c>
      <c r="O54" s="47">
        <f t="shared" si="15"/>
        <v>38034.452019600001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86384.69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89860.75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-41061.349999999977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2013-05-24T09:07:49Z</dcterms:created>
  <dcterms:modified xsi:type="dcterms:W3CDTF">2014-05-12T12:27:10Z</dcterms:modified>
</cp:coreProperties>
</file>